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A3EB9067-12B0-438F-B6E1-BFAF50EB28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SE22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4" i="1" l="1"/>
  <c r="E164" i="1"/>
  <c r="E163" i="1"/>
  <c r="E165" i="1"/>
  <c r="F163" i="1"/>
  <c r="F164" i="1"/>
  <c r="F165" i="1"/>
  <c r="F166" i="1"/>
  <c r="D163" i="1"/>
  <c r="H147" i="1"/>
  <c r="H148" i="1"/>
  <c r="H149" i="1"/>
  <c r="H153" i="1"/>
  <c r="H154" i="1"/>
  <c r="H155" i="1"/>
  <c r="H156" i="1"/>
  <c r="H157" i="1"/>
  <c r="H158" i="1"/>
  <c r="H161" i="1"/>
  <c r="G147" i="1"/>
  <c r="G148" i="1"/>
  <c r="G149" i="1"/>
  <c r="G152" i="1"/>
  <c r="G154" i="1"/>
  <c r="G155" i="1"/>
  <c r="G156" i="1"/>
  <c r="G161" i="1"/>
  <c r="F147" i="1"/>
  <c r="F148" i="1"/>
  <c r="F153" i="1"/>
  <c r="F152" i="1"/>
  <c r="F154" i="1"/>
  <c r="F155" i="1"/>
  <c r="F156" i="1"/>
  <c r="F157" i="1"/>
  <c r="F161" i="1"/>
  <c r="E147" i="1"/>
  <c r="E148" i="1"/>
  <c r="E149" i="1"/>
  <c r="E152" i="1"/>
  <c r="E153" i="1"/>
  <c r="E154" i="1"/>
  <c r="E155" i="1"/>
  <c r="E156" i="1"/>
  <c r="E157" i="1"/>
  <c r="E158" i="1"/>
  <c r="E161" i="1"/>
  <c r="D147" i="1"/>
  <c r="D148" i="1"/>
  <c r="D149" i="1"/>
  <c r="D152" i="1"/>
  <c r="D154" i="1"/>
  <c r="D155" i="1"/>
  <c r="D156" i="1"/>
  <c r="D161" i="1"/>
  <c r="F49" i="1"/>
  <c r="C172" i="1"/>
  <c r="C173" i="1"/>
  <c r="C142" i="1"/>
  <c r="C143" i="1"/>
  <c r="C144" i="1"/>
  <c r="C152" i="1"/>
  <c r="C157" i="1"/>
  <c r="C158" i="1"/>
  <c r="C159" i="1"/>
  <c r="C160" i="1"/>
  <c r="C162" i="1"/>
  <c r="C168" i="1"/>
  <c r="C45" i="1"/>
  <c r="F32" i="1"/>
  <c r="C39" i="1"/>
  <c r="F31" i="1"/>
  <c r="C133" i="1"/>
  <c r="C104" i="1"/>
  <c r="F48" i="1"/>
  <c r="F41" i="1"/>
  <c r="F35" i="1"/>
  <c r="F30" i="1"/>
  <c r="D91" i="1"/>
  <c r="D92" i="1"/>
  <c r="D93" i="1"/>
  <c r="D94" i="1"/>
  <c r="D95" i="1"/>
  <c r="D98" i="1"/>
  <c r="D99" i="1"/>
  <c r="D101" i="1"/>
  <c r="C88" i="1"/>
  <c r="C92" i="1"/>
  <c r="C95" i="1"/>
  <c r="E91" i="1"/>
  <c r="E98" i="1"/>
  <c r="E99" i="1"/>
  <c r="E92" i="1"/>
  <c r="E93" i="1"/>
  <c r="E94" i="1"/>
  <c r="F91" i="1"/>
  <c r="F98" i="1"/>
  <c r="F99" i="1"/>
  <c r="F92" i="1"/>
  <c r="F93" i="1"/>
  <c r="F94" i="1"/>
  <c r="F95" i="1"/>
  <c r="F101" i="1"/>
  <c r="G91" i="1"/>
  <c r="G98" i="1"/>
  <c r="G99" i="1"/>
  <c r="G92" i="1"/>
  <c r="G93" i="1"/>
  <c r="G94" i="1"/>
  <c r="G95" i="1"/>
  <c r="G101" i="1"/>
  <c r="H91" i="1"/>
  <c r="H98" i="1"/>
  <c r="H99" i="1"/>
  <c r="H93" i="1"/>
  <c r="H94" i="1"/>
  <c r="H95" i="1"/>
  <c r="H101" i="1"/>
  <c r="D118" i="1"/>
  <c r="D119" i="1"/>
  <c r="D124" i="1"/>
  <c r="D123" i="1"/>
  <c r="D125" i="1"/>
  <c r="D126" i="1"/>
  <c r="D127" i="1"/>
  <c r="D128" i="1"/>
  <c r="D120" i="1"/>
  <c r="D130" i="1"/>
  <c r="E118" i="1"/>
  <c r="E119" i="1"/>
  <c r="E120" i="1"/>
  <c r="E123" i="1"/>
  <c r="E125" i="1"/>
  <c r="E126" i="1"/>
  <c r="E127" i="1"/>
  <c r="F118" i="1"/>
  <c r="F119" i="1"/>
  <c r="F120" i="1"/>
  <c r="F123" i="1"/>
  <c r="F125" i="1"/>
  <c r="F126" i="1"/>
  <c r="F127" i="1"/>
  <c r="G118" i="1"/>
  <c r="G119" i="1"/>
  <c r="G120" i="1"/>
  <c r="G123" i="1"/>
  <c r="G125" i="1"/>
  <c r="G126" i="1"/>
  <c r="G127" i="1"/>
  <c r="H118" i="1"/>
  <c r="H119" i="1"/>
  <c r="H124" i="1"/>
  <c r="H125" i="1"/>
  <c r="H126" i="1"/>
  <c r="H127" i="1"/>
  <c r="H128" i="1"/>
  <c r="H120" i="1"/>
  <c r="H130" i="1"/>
  <c r="C113" i="1"/>
  <c r="C114" i="1"/>
  <c r="C115" i="1"/>
  <c r="C123" i="1"/>
  <c r="C128" i="1"/>
  <c r="C130" i="1"/>
  <c r="G164" i="1"/>
  <c r="H164" i="1"/>
  <c r="E95" i="1"/>
  <c r="G163" i="1"/>
  <c r="H163" i="1"/>
  <c r="D153" i="1"/>
  <c r="D157" i="1"/>
  <c r="D158" i="1"/>
  <c r="H159" i="1"/>
  <c r="H160" i="1"/>
  <c r="H162" i="1"/>
  <c r="E101" i="1"/>
  <c r="C101" i="1"/>
  <c r="C107" i="1"/>
  <c r="F38" i="1"/>
  <c r="E159" i="1"/>
  <c r="E160" i="1"/>
  <c r="E162" i="1"/>
  <c r="E166" i="1"/>
  <c r="E168" i="1"/>
  <c r="G153" i="1"/>
  <c r="G157" i="1"/>
  <c r="G158" i="1"/>
  <c r="H165" i="1"/>
  <c r="H166" i="1"/>
  <c r="D165" i="1"/>
  <c r="D166" i="1"/>
  <c r="F124" i="1"/>
  <c r="F128" i="1"/>
  <c r="F130" i="1"/>
  <c r="G165" i="1"/>
  <c r="G166" i="1"/>
  <c r="E124" i="1"/>
  <c r="E128" i="1"/>
  <c r="E130" i="1"/>
  <c r="G124" i="1"/>
  <c r="G128" i="1"/>
  <c r="G130" i="1"/>
  <c r="F149" i="1"/>
  <c r="F158" i="1"/>
  <c r="H168" i="1"/>
  <c r="C136" i="1"/>
  <c r="F44" i="1"/>
  <c r="C135" i="1"/>
  <c r="F43" i="1"/>
  <c r="C134" i="1"/>
  <c r="F42" i="1"/>
  <c r="F159" i="1"/>
  <c r="F160" i="1"/>
  <c r="F162" i="1"/>
  <c r="F168" i="1"/>
  <c r="G159" i="1"/>
  <c r="G160" i="1"/>
  <c r="G162" i="1"/>
  <c r="G168" i="1"/>
  <c r="D159" i="1"/>
  <c r="D160" i="1"/>
  <c r="D162" i="1"/>
  <c r="C105" i="1"/>
  <c r="F36" i="1"/>
  <c r="C106" i="1"/>
  <c r="F37" i="1"/>
  <c r="D168" i="1"/>
  <c r="C174" i="1"/>
  <c r="F50" i="1"/>
  <c r="C175" i="1"/>
  <c r="F51" i="1"/>
  <c r="C176" i="1"/>
  <c r="F52" i="1"/>
  <c r="C177" i="1"/>
  <c r="F53" i="1"/>
</calcChain>
</file>

<file path=xl/sharedStrings.xml><?xml version="1.0" encoding="utf-8"?>
<sst xmlns="http://schemas.openxmlformats.org/spreadsheetml/2006/main" count="166" uniqueCount="132">
  <si>
    <t>INPUT DATA:</t>
  </si>
  <si>
    <t xml:space="preserve"> General:</t>
  </si>
  <si>
    <t xml:space="preserve">  Supplies as % of billing</t>
  </si>
  <si>
    <t xml:space="preserve">    Debt weight</t>
  </si>
  <si>
    <t xml:space="preserve">    Cost of debt</t>
  </si>
  <si>
    <t xml:space="preserve">    Equity weight</t>
  </si>
  <si>
    <t xml:space="preserve">    Cost of equity</t>
  </si>
  <si>
    <t xml:space="preserve">    Tax rate</t>
  </si>
  <si>
    <t xml:space="preserve">  Annual lease costs</t>
  </si>
  <si>
    <t xml:space="preserve">  Annual utilities/insurance</t>
  </si>
  <si>
    <t xml:space="preserve">  Annual labor</t>
  </si>
  <si>
    <t xml:space="preserve">  Annual material costs</t>
  </si>
  <si>
    <t xml:space="preserve">  Annual depreciation exp</t>
  </si>
  <si>
    <t xml:space="preserve">  Building remodeling</t>
  </si>
  <si>
    <t xml:space="preserve">  Equipment investment</t>
  </si>
  <si>
    <t xml:space="preserve">  Annual depreciation</t>
  </si>
  <si>
    <t xml:space="preserve">  Annual vehicle expense</t>
  </si>
  <si>
    <t xml:space="preserve"> Incremental Savings:</t>
  </si>
  <si>
    <t xml:space="preserve">  Graphics printing</t>
  </si>
  <si>
    <t xml:space="preserve">  Forms printing</t>
  </si>
  <si>
    <t>MODEL-GENERATED DATA:</t>
  </si>
  <si>
    <t xml:space="preserve">  Alternative 1 - No Print Shop/All Outside Vendors:</t>
  </si>
  <si>
    <t>Capital Flows</t>
  </si>
  <si>
    <t xml:space="preserve">  Sale of equipment</t>
  </si>
  <si>
    <t>Incremental Savings</t>
  </si>
  <si>
    <t xml:space="preserve">   Materials</t>
  </si>
  <si>
    <t xml:space="preserve">   Lease </t>
  </si>
  <si>
    <t xml:space="preserve">   Utilities</t>
  </si>
  <si>
    <t xml:space="preserve">   Labor</t>
  </si>
  <si>
    <t xml:space="preserve">      Total savings</t>
  </si>
  <si>
    <t>Incremental Costs</t>
  </si>
  <si>
    <t xml:space="preserve">    Vendor billing</t>
  </si>
  <si>
    <t xml:space="preserve">      Total costs</t>
  </si>
  <si>
    <t>Net cash flow</t>
  </si>
  <si>
    <t>Net present value</t>
  </si>
  <si>
    <t>Internal rate of return</t>
  </si>
  <si>
    <t>Modified IRR (MIRR)</t>
  </si>
  <si>
    <t xml:space="preserve">    Building remodeling</t>
  </si>
  <si>
    <t xml:space="preserve">    Equipment purchases</t>
  </si>
  <si>
    <t xml:space="preserve">      Total investment</t>
  </si>
  <si>
    <t xml:space="preserve">    Graphics printing</t>
  </si>
  <si>
    <t xml:space="preserve">    Forms printing</t>
  </si>
  <si>
    <t xml:space="preserve">    Lease expense</t>
  </si>
  <si>
    <t xml:space="preserve">    Printing supplies</t>
  </si>
  <si>
    <t xml:space="preserve">    Utilities</t>
  </si>
  <si>
    <t xml:space="preserve">    Labor</t>
  </si>
  <si>
    <t xml:space="preserve">    Vehicle expense</t>
  </si>
  <si>
    <t xml:space="preserve">    </t>
  </si>
  <si>
    <t xml:space="preserve">       Total costs</t>
  </si>
  <si>
    <t xml:space="preserve">    Revenues - Costs</t>
  </si>
  <si>
    <t xml:space="preserve">    Taxes</t>
  </si>
  <si>
    <t xml:space="preserve">        After-tax op CF</t>
  </si>
  <si>
    <t xml:space="preserve">    Depreciation shield</t>
  </si>
  <si>
    <t xml:space="preserve">    Taxes on external work</t>
  </si>
  <si>
    <t>END</t>
  </si>
  <si>
    <t xml:space="preserve">  Alternative 1</t>
  </si>
  <si>
    <t xml:space="preserve">  Alternative 2</t>
  </si>
  <si>
    <t xml:space="preserve">  Alternative 3</t>
  </si>
  <si>
    <t xml:space="preserve">    In-house cash flows</t>
  </si>
  <si>
    <t xml:space="preserve">    External cash flows</t>
  </si>
  <si>
    <t xml:space="preserve">  FP subsidiary (PROPERTIES)</t>
  </si>
  <si>
    <t xml:space="preserve">  NFP subsidiary (SUPPORT)</t>
  </si>
  <si>
    <t xml:space="preserve">  Market value of existing equipment</t>
  </si>
  <si>
    <t>Project cost of capital</t>
  </si>
  <si>
    <t xml:space="preserve">       External work cash flow</t>
  </si>
  <si>
    <t xml:space="preserve">       Internal work cash flow</t>
  </si>
  <si>
    <t>Project cost of capital:</t>
  </si>
  <si>
    <t xml:space="preserve">  Internal cash flows</t>
  </si>
  <si>
    <t xml:space="preserve">  External cash flows</t>
  </si>
  <si>
    <t xml:space="preserve">  Projected general inflation rate</t>
  </si>
  <si>
    <t xml:space="preserve">  Projected printing volume increase</t>
  </si>
  <si>
    <t xml:space="preserve">  Overall corporate</t>
  </si>
  <si>
    <t xml:space="preserve"> New Costs:</t>
  </si>
  <si>
    <t xml:space="preserve">  Added annual utilities/insurance</t>
  </si>
  <si>
    <t xml:space="preserve">                  KEY OUTPUT:</t>
  </si>
  <si>
    <t xml:space="preserve">                     Overall and Divisional Costs of Capital:</t>
  </si>
  <si>
    <t xml:space="preserve">                         Corporate</t>
  </si>
  <si>
    <t xml:space="preserve">                         PROPERTIES</t>
  </si>
  <si>
    <t xml:space="preserve">                         SUPPORT</t>
  </si>
  <si>
    <t xml:space="preserve">                     Alternative 1:</t>
  </si>
  <si>
    <t xml:space="preserve">                         Cost of capital </t>
  </si>
  <si>
    <t xml:space="preserve">                         NPV</t>
  </si>
  <si>
    <t xml:space="preserve">                         IRR</t>
  </si>
  <si>
    <t xml:space="preserve">                         MIRR</t>
  </si>
  <si>
    <t xml:space="preserve">                     Alternative 2:</t>
  </si>
  <si>
    <t xml:space="preserve">                         Cost of capital</t>
  </si>
  <si>
    <t xml:space="preserve">                     Alternative 3:</t>
  </si>
  <si>
    <t xml:space="preserve">                         Cost of capital :</t>
  </si>
  <si>
    <t xml:space="preserve">                            In-house</t>
  </si>
  <si>
    <t xml:space="preserve">                            External</t>
  </si>
  <si>
    <t xml:space="preserve">  Alternative 2 - Expand Print Shop in NFP Subsidiary (SERVICES):</t>
  </si>
  <si>
    <t xml:space="preserve">  Alternative 3 - Expand Print Shop in FP Subsidiary (PROPERTIES):</t>
  </si>
  <si>
    <t xml:space="preserve">    Pre-tax earnings on external work</t>
  </si>
  <si>
    <t xml:space="preserve"> Divisional Cost of Capital Data:</t>
  </si>
  <si>
    <t xml:space="preserve"> Discount Rates Applied to the CFs:</t>
  </si>
  <si>
    <t xml:space="preserve">  Added annual labor costs</t>
  </si>
  <si>
    <t xml:space="preserve">  Added (incremental) lease costs</t>
  </si>
  <si>
    <t xml:space="preserve">      Hint:  The discount rates must reflect the riskiness of the cash flows</t>
  </si>
  <si>
    <t xml:space="preserve">                being discounted, as opposed to the divisional placement of the</t>
  </si>
  <si>
    <t xml:space="preserve">                printshop.  Also, it might be best to first consider the appropriate</t>
  </si>
  <si>
    <t xml:space="preserve">                rate for Alternative 2, and then choose the rates for Alternatives</t>
  </si>
  <si>
    <t xml:space="preserve">                1 and 3 to reflect their risk relative to that of Alternative 2.</t>
  </si>
  <si>
    <t xml:space="preserve">  Marketing of external printing</t>
  </si>
  <si>
    <t xml:space="preserve">    Marketing costs</t>
  </si>
  <si>
    <t xml:space="preserve">  Long-term profit growth rate</t>
  </si>
  <si>
    <t>NPV (internal flows only)</t>
  </si>
  <si>
    <t>NPV (all cash flows)</t>
  </si>
  <si>
    <t>IRR</t>
  </si>
  <si>
    <t>MIRR</t>
  </si>
  <si>
    <t>NPV (Internal)</t>
  </si>
  <si>
    <t>NPV (Total)</t>
  </si>
  <si>
    <t xml:space="preserve"> Profits on Commercial Printing:</t>
  </si>
  <si>
    <t xml:space="preserve"> Current (2013) Costs and Values:</t>
  </si>
  <si>
    <t xml:space="preserve">  Pre-tax profits for 2014</t>
  </si>
  <si>
    <t xml:space="preserve">  Pre-tax profits for 2015</t>
  </si>
  <si>
    <t>CASE 22 NORTHWEST SUBURBAN HEALTH SYSTEM</t>
  </si>
  <si>
    <t>Outsourcing Decisions</t>
  </si>
  <si>
    <t>This case examines three alternatives for handling the printing needs within a large health system.</t>
  </si>
  <si>
    <t>The case emphasizes cash flow analysis and cost of capital considerations for both not-for-profit</t>
  </si>
  <si>
    <t>and for-profit subsidiaries. The model calculates NPV, IRR, and MIRR on the basis of input data for</t>
  </si>
  <si>
    <t>three different printing alternatives.  Note that the model extends out to Column H.</t>
  </si>
  <si>
    <t>The model consists of a complete base case analysis--no changes need to be made to the existing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</si>
  <si>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</si>
  <si>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 Students must select appropriate input values and enter</t>
  </si>
  <si>
    <r>
      <t xml:space="preserve">them into the cells with values colored </t>
    </r>
    <r>
      <rPr>
        <b/>
        <sz val="12"/>
        <color indexed="10"/>
        <rFont val="Arial"/>
        <family val="2"/>
      </rPr>
      <t>red</t>
    </r>
    <r>
      <rPr>
        <sz val="12"/>
        <rFont val="Arial"/>
        <family val="2"/>
      </rPr>
      <t>.  After this is done, any error cells will be corrected and</t>
    </r>
  </si>
  <si>
    <r>
      <t xml:space="preserve">the base case solution will appear.  The </t>
    </r>
    <r>
      <rPr>
        <sz val="12"/>
        <color rgb="FF5C39EF"/>
        <rFont val="Arial"/>
        <family val="2"/>
      </rPr>
      <t>KEY OUTPUT</t>
    </r>
    <r>
      <rPr>
        <sz val="12"/>
        <rFont val="Arial"/>
        <family val="2"/>
      </rPr>
      <t xml:space="preserve"> section includes the most important output</t>
    </r>
  </si>
  <si>
    <t>from the MODEL-GENERATED DATA section.</t>
  </si>
  <si>
    <t>Finally, some of the inputs regarding the new (incremental) values associated with expanding the</t>
  </si>
  <si>
    <t>with expanding the printshop are somewhat difficult to identify, so students need to be careful when</t>
  </si>
  <si>
    <t>choosing these values.</t>
  </si>
  <si>
    <t>Student Version</t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</si>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</sst>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7" formatCode="&quot;$&quot;#,##0.00_);\(&quot;$&quot;#,##0.00\)"/>
    <numFmt numFmtId="164" formatCode="0.0%"/>
    <numFmt numFmtId="165" formatCode="mm/dd/yy"/>
  </numFmts>
  <fonts count="12" x14ac:knownFonts="1">
    <font>
      <sz val="12"/>
      <name val="Arial"/>
    </font>
    <font>
      <sz val="12"/>
      <color indexed="12"/>
      <name val="Arial"/>
      <family val="2"/>
    </font>
    <font>
      <sz val="12"/>
      <color indexed="10"/>
      <name val="Arial"/>
      <family val="2"/>
    </font>
    <font>
      <sz val="12"/>
      <color indexed="48"/>
      <name val="Arial"/>
      <family val="2"/>
    </font>
    <font>
      <sz val="12"/>
      <color indexed="2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sz val="11"/>
      <color rgb="FF0A0A0A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1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double">
        <color indexed="53"/>
      </left>
      <right/>
      <top style="double">
        <color indexed="53"/>
      </top>
      <bottom/>
      <diagonal/>
    </border>
    <border>
      <left/>
      <right/>
      <top style="double">
        <color indexed="53"/>
      </top>
      <bottom/>
      <diagonal/>
    </border>
    <border>
      <left/>
      <right style="double">
        <color indexed="53"/>
      </right>
      <top style="double">
        <color indexed="53"/>
      </top>
      <bottom/>
      <diagonal/>
    </border>
    <border>
      <left style="double">
        <color indexed="53"/>
      </left>
      <right/>
      <top/>
      <bottom/>
      <diagonal/>
    </border>
    <border>
      <left/>
      <right style="double">
        <color indexed="53"/>
      </right>
      <top/>
      <bottom/>
      <diagonal/>
    </border>
    <border>
      <left style="double">
        <color indexed="53"/>
      </left>
      <right/>
      <top/>
      <bottom style="double">
        <color indexed="53"/>
      </bottom>
      <diagonal/>
    </border>
    <border>
      <left/>
      <right/>
      <top/>
      <bottom style="double">
        <color indexed="53"/>
      </bottom>
      <diagonal/>
    </border>
    <border>
      <left/>
      <right style="double">
        <color indexed="53"/>
      </right>
      <top/>
      <bottom style="double">
        <color indexed="53"/>
      </bottom>
      <diagonal/>
    </border>
  </borders>
  <cellStyleXfs count="2">
    <xf numFmtId="0" fontId="0" fillId="2" borderId="0"/>
    <xf numFmtId="0" fontId="8" fillId="0" borderId="0"/>
  </cellStyleXfs>
  <cellXfs count="44">
    <xf numFmtId="0" fontId="0" fillId="2" borderId="0" xfId="0" applyNumberFormat="1"/>
    <xf numFmtId="0" fontId="0" fillId="2" borderId="0" xfId="0" applyNumberFormat="1" applyProtection="1">
      <protection locked="0"/>
    </xf>
    <xf numFmtId="164" fontId="0" fillId="2" borderId="0" xfId="0" applyNumberFormat="1"/>
    <xf numFmtId="37" fontId="0" fillId="2" borderId="0" xfId="0" applyNumberFormat="1"/>
    <xf numFmtId="39" fontId="0" fillId="2" borderId="0" xfId="0" applyNumberFormat="1"/>
    <xf numFmtId="5" fontId="0" fillId="2" borderId="0" xfId="0" applyNumberFormat="1"/>
    <xf numFmtId="7" fontId="0" fillId="2" borderId="0" xfId="0" applyNumberFormat="1"/>
    <xf numFmtId="37" fontId="0" fillId="2" borderId="1" xfId="0" applyNumberFormat="1" applyBorder="1"/>
    <xf numFmtId="0" fontId="0" fillId="2" borderId="1" xfId="0" applyNumberFormat="1" applyBorder="1"/>
    <xf numFmtId="5" fontId="0" fillId="2" borderId="1" xfId="0" applyNumberFormat="1" applyBorder="1"/>
    <xf numFmtId="5" fontId="0" fillId="2" borderId="2" xfId="0" applyNumberFormat="1" applyBorder="1"/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0" fontId="1" fillId="2" borderId="0" xfId="0" applyNumberFormat="1" applyFont="1" applyAlignment="1" applyProtection="1">
      <alignment horizontal="right"/>
      <protection locked="0"/>
    </xf>
    <xf numFmtId="164" fontId="2" fillId="2" borderId="0" xfId="0" applyNumberFormat="1" applyFont="1" applyProtection="1">
      <protection locked="0"/>
    </xf>
    <xf numFmtId="0" fontId="2" fillId="2" borderId="0" xfId="0" applyNumberFormat="1" applyFont="1"/>
    <xf numFmtId="5" fontId="2" fillId="2" borderId="0" xfId="0" applyNumberFormat="1" applyFont="1" applyProtection="1">
      <protection locked="0"/>
    </xf>
    <xf numFmtId="0" fontId="3" fillId="2" borderId="0" xfId="0" applyNumberFormat="1" applyFont="1" applyProtection="1">
      <protection locked="0"/>
    </xf>
    <xf numFmtId="0" fontId="4" fillId="2" borderId="0" xfId="0" applyNumberFormat="1" applyFont="1" applyProtection="1">
      <protection locked="0"/>
    </xf>
    <xf numFmtId="164" fontId="5" fillId="2" borderId="0" xfId="0" applyNumberFormat="1" applyFont="1"/>
    <xf numFmtId="0" fontId="0" fillId="2" borderId="3" xfId="0" applyNumberFormat="1" applyBorder="1"/>
    <xf numFmtId="0" fontId="0" fillId="2" borderId="1" xfId="0" applyNumberFormat="1" applyBorder="1" applyAlignment="1">
      <alignment horizontal="right"/>
    </xf>
    <xf numFmtId="5" fontId="0" fillId="2" borderId="4" xfId="0" applyNumberFormat="1" applyBorder="1"/>
    <xf numFmtId="0" fontId="0" fillId="2" borderId="0" xfId="0" applyNumberFormat="1" applyBorder="1"/>
    <xf numFmtId="165" fontId="1" fillId="2" borderId="0" xfId="0" applyNumberFormat="1" applyFont="1" applyAlignment="1" applyProtection="1">
      <alignment horizontal="left"/>
      <protection locked="0"/>
    </xf>
    <xf numFmtId="0" fontId="0" fillId="2" borderId="4" xfId="0" applyNumberFormat="1" applyBorder="1"/>
    <xf numFmtId="0" fontId="0" fillId="3" borderId="5" xfId="0" applyNumberFormat="1" applyFill="1" applyBorder="1"/>
    <xf numFmtId="0" fontId="0" fillId="3" borderId="6" xfId="0" applyNumberFormat="1" applyFill="1" applyBorder="1"/>
    <xf numFmtId="0" fontId="0" fillId="3" borderId="7" xfId="0" applyNumberFormat="1" applyFill="1" applyBorder="1"/>
    <xf numFmtId="0" fontId="0" fillId="3" borderId="8" xfId="0" applyNumberFormat="1" applyFill="1" applyBorder="1"/>
    <xf numFmtId="0" fontId="0" fillId="3" borderId="0" xfId="0" applyNumberFormat="1" applyFill="1" applyBorder="1"/>
    <xf numFmtId="0" fontId="0" fillId="3" borderId="9" xfId="0" applyNumberFormat="1" applyFill="1" applyBorder="1"/>
    <xf numFmtId="0" fontId="0" fillId="3" borderId="10" xfId="0" applyNumberFormat="1" applyFill="1" applyBorder="1"/>
    <xf numFmtId="0" fontId="0" fillId="3" borderId="11" xfId="0" applyNumberFormat="1" applyFill="1" applyBorder="1"/>
    <xf numFmtId="0" fontId="0" fillId="3" borderId="12" xfId="0" applyNumberFormat="1" applyFill="1" applyBorder="1"/>
    <xf numFmtId="164" fontId="2" fillId="2" borderId="0" xfId="0" applyNumberFormat="1" applyFont="1" applyAlignment="1" applyProtection="1">
      <alignment horizontal="center"/>
      <protection locked="0"/>
    </xf>
    <xf numFmtId="0" fontId="0" fillId="2" borderId="0" xfId="0" applyNumberFormat="1" applyAlignment="1">
      <alignment horizontal="center"/>
    </xf>
    <xf numFmtId="0" fontId="1" fillId="2" borderId="0" xfId="0" quotePrefix="1" applyNumberFormat="1" applyFont="1"/>
    <xf numFmtId="0" fontId="7" fillId="2" borderId="0" xfId="0" applyNumberFormat="1" applyFont="1" applyProtection="1">
      <protection locked="0"/>
    </xf>
    <xf numFmtId="0" fontId="5" fillId="2" borderId="0" xfId="0" applyNumberFormat="1" applyFont="1"/>
    <xf numFmtId="0" fontId="5" fillId="4" borderId="0" xfId="1" applyNumberFormat="1" applyFont="1" applyFill="1" applyAlignment="1" applyProtection="1">
      <protection locked="0"/>
    </xf>
    <xf numFmtId="0" fontId="5" fillId="4" borderId="0" xfId="1" applyNumberFormat="1" applyFont="1" applyFill="1" applyAlignment="1" applyProtection="1">
      <alignment horizontal="left"/>
      <protection locked="0"/>
    </xf>
    <xf numFmtId="0" fontId="5" fillId="4" borderId="0" xfId="0" applyFont="1" applyFill="1"/>
    <xf numFmtId="0" fontId="11" fillId="2" borderId="0" xfId="0" applyNumberFormat="1" applyFon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2"/>
  <sheetViews>
    <sheetView tabSelected="1" showOutlineSymbols="0" topLeftCell="A154" zoomScale="87" workbookViewId="0">
      <selection activeCell="K167" sqref="K167"/>
    </sheetView>
  </sheetViews>
  <sheetFormatPr defaultColWidth="10.5546875" defaultRowHeight="15" x14ac:dyDescent="0.2"/>
  <cols>
    <col min="1" max="2" width="14.77734375" customWidth="1"/>
    <col min="3" max="8" width="12.6640625" customWidth="1"/>
  </cols>
  <sheetData>
    <row r="1" spans="1:7" x14ac:dyDescent="0.2">
      <c r="A1" s="37"/>
      <c r="C1" s="11" t="s">
        <v>115</v>
      </c>
      <c r="D1" s="11"/>
      <c r="G1" s="24"/>
    </row>
    <row r="2" spans="1:7" x14ac:dyDescent="0.2">
      <c r="B2" s="12"/>
      <c r="C2" s="11" t="s">
        <v>116</v>
      </c>
      <c r="D2" s="12"/>
      <c r="G2" s="12"/>
    </row>
    <row r="3" spans="1:7" x14ac:dyDescent="0.2">
      <c r="A3" s="12"/>
      <c r="C3" s="12"/>
      <c r="D3" s="12"/>
      <c r="E3" s="12"/>
    </row>
    <row r="4" spans="1:7" ht="15.75" x14ac:dyDescent="0.25">
      <c r="A4" s="12"/>
      <c r="C4" s="38" t="s">
        <v>130</v>
      </c>
      <c r="D4" s="12"/>
      <c r="E4" s="12"/>
    </row>
    <row r="6" spans="1:7" x14ac:dyDescent="0.2">
      <c r="A6" s="39" t="s">
        <v>117</v>
      </c>
    </row>
    <row r="7" spans="1:7" x14ac:dyDescent="0.2">
      <c r="A7" s="39" t="s">
        <v>118</v>
      </c>
    </row>
    <row r="8" spans="1:7" x14ac:dyDescent="0.2">
      <c r="A8" s="39" t="s">
        <v>119</v>
      </c>
    </row>
    <row r="9" spans="1:7" x14ac:dyDescent="0.2">
      <c r="A9" s="39" t="s">
        <v>120</v>
      </c>
    </row>
    <row r="11" spans="1:7" x14ac:dyDescent="0.2">
      <c r="A11" s="40" t="s">
        <v>121</v>
      </c>
    </row>
    <row r="12" spans="1:7" x14ac:dyDescent="0.2">
      <c r="A12" s="40" t="s">
        <v>122</v>
      </c>
    </row>
    <row r="13" spans="1:7" x14ac:dyDescent="0.2">
      <c r="A13" s="40" t="s">
        <v>123</v>
      </c>
    </row>
    <row r="14" spans="1:7" ht="15.75" x14ac:dyDescent="0.25">
      <c r="A14" s="41" t="s">
        <v>124</v>
      </c>
    </row>
    <row r="15" spans="1:7" x14ac:dyDescent="0.2">
      <c r="A15" s="40" t="s">
        <v>125</v>
      </c>
    </row>
    <row r="16" spans="1:7" x14ac:dyDescent="0.2">
      <c r="A16" s="42" t="s">
        <v>126</v>
      </c>
    </row>
    <row r="18" spans="1:7" x14ac:dyDescent="0.2">
      <c r="A18" s="39" t="s">
        <v>127</v>
      </c>
    </row>
    <row r="19" spans="1:7" x14ac:dyDescent="0.2">
      <c r="A19" s="39" t="s">
        <v>128</v>
      </c>
    </row>
    <row r="20" spans="1:7" x14ac:dyDescent="0.2">
      <c r="A20" s="39" t="s">
        <v>129</v>
      </c>
    </row>
    <row r="25" spans="1:7" ht="15.75" thickBot="1" x14ac:dyDescent="0.25">
      <c r="A25" s="20"/>
      <c r="B25" s="20"/>
      <c r="C25" s="20"/>
      <c r="D25" s="20"/>
      <c r="E25" s="20"/>
      <c r="F25" s="20"/>
      <c r="G25" s="20"/>
    </row>
    <row r="26" spans="1:7" ht="15.75" thickTop="1" x14ac:dyDescent="0.2">
      <c r="A26" s="1"/>
    </row>
    <row r="27" spans="1:7" x14ac:dyDescent="0.2">
      <c r="A27" s="17" t="s">
        <v>0</v>
      </c>
      <c r="D27" s="17" t="s">
        <v>74</v>
      </c>
    </row>
    <row r="29" spans="1:7" x14ac:dyDescent="0.2">
      <c r="A29" s="18" t="s">
        <v>1</v>
      </c>
      <c r="D29" s="18" t="s">
        <v>75</v>
      </c>
    </row>
    <row r="30" spans="1:7" x14ac:dyDescent="0.2">
      <c r="A30" t="s">
        <v>69</v>
      </c>
      <c r="C30" s="14">
        <v>0</v>
      </c>
      <c r="D30" t="s">
        <v>76</v>
      </c>
      <c r="F30" s="2">
        <f>C35</f>
        <v>0</v>
      </c>
    </row>
    <row r="31" spans="1:7" x14ac:dyDescent="0.2">
      <c r="A31" t="s">
        <v>70</v>
      </c>
      <c r="C31" s="14">
        <v>0</v>
      </c>
      <c r="D31" t="s">
        <v>77</v>
      </c>
      <c r="F31" s="2">
        <f>(C37*C38*(1-C41))+(C39*C40)</f>
        <v>0</v>
      </c>
    </row>
    <row r="32" spans="1:7" x14ac:dyDescent="0.2">
      <c r="A32" t="s">
        <v>2</v>
      </c>
      <c r="C32" s="14">
        <v>0</v>
      </c>
      <c r="D32" t="s">
        <v>78</v>
      </c>
      <c r="F32" s="2">
        <f>(C43*C44)+(C45*C46)</f>
        <v>0</v>
      </c>
    </row>
    <row r="33" spans="1:6" x14ac:dyDescent="0.2">
      <c r="C33" s="15"/>
    </row>
    <row r="34" spans="1:6" x14ac:dyDescent="0.2">
      <c r="A34" s="18" t="s">
        <v>93</v>
      </c>
      <c r="C34" s="15"/>
      <c r="D34" s="18" t="s">
        <v>79</v>
      </c>
    </row>
    <row r="35" spans="1:6" x14ac:dyDescent="0.2">
      <c r="A35" t="s">
        <v>71</v>
      </c>
      <c r="C35" s="14">
        <v>0</v>
      </c>
      <c r="D35" t="s">
        <v>80</v>
      </c>
      <c r="F35" s="2">
        <f>C76</f>
        <v>0</v>
      </c>
    </row>
    <row r="36" spans="1:6" x14ac:dyDescent="0.2">
      <c r="A36" t="s">
        <v>60</v>
      </c>
      <c r="C36" s="15"/>
      <c r="D36" t="s">
        <v>81</v>
      </c>
      <c r="F36" s="5" t="e">
        <f>C105</f>
        <v>#DIV/0!</v>
      </c>
    </row>
    <row r="37" spans="1:6" x14ac:dyDescent="0.2">
      <c r="A37" t="s">
        <v>3</v>
      </c>
      <c r="C37" s="14">
        <v>0</v>
      </c>
      <c r="D37" t="s">
        <v>82</v>
      </c>
      <c r="F37" s="2" t="e">
        <f>C106</f>
        <v>#VALUE!</v>
      </c>
    </row>
    <row r="38" spans="1:6" x14ac:dyDescent="0.2">
      <c r="A38" t="s">
        <v>4</v>
      </c>
      <c r="C38" s="14">
        <v>0</v>
      </c>
      <c r="D38" t="s">
        <v>83</v>
      </c>
      <c r="F38" s="2" t="e">
        <f>C107</f>
        <v>#DIV/0!</v>
      </c>
    </row>
    <row r="39" spans="1:6" x14ac:dyDescent="0.2">
      <c r="A39" t="s">
        <v>5</v>
      </c>
      <c r="C39" s="19">
        <f>1-C37</f>
        <v>1</v>
      </c>
    </row>
    <row r="40" spans="1:6" x14ac:dyDescent="0.2">
      <c r="A40" t="s">
        <v>6</v>
      </c>
      <c r="C40" s="14">
        <v>0</v>
      </c>
      <c r="D40" s="18" t="s">
        <v>84</v>
      </c>
    </row>
    <row r="41" spans="1:6" x14ac:dyDescent="0.2">
      <c r="A41" t="s">
        <v>7</v>
      </c>
      <c r="C41" s="14">
        <v>0</v>
      </c>
      <c r="D41" t="s">
        <v>85</v>
      </c>
      <c r="F41" s="2">
        <f>C77</f>
        <v>0</v>
      </c>
    </row>
    <row r="42" spans="1:6" x14ac:dyDescent="0.2">
      <c r="A42" t="s">
        <v>61</v>
      </c>
      <c r="C42" s="14"/>
      <c r="D42" t="s">
        <v>81</v>
      </c>
      <c r="F42" s="5">
        <f>C134</f>
        <v>0</v>
      </c>
    </row>
    <row r="43" spans="1:6" x14ac:dyDescent="0.2">
      <c r="A43" t="s">
        <v>3</v>
      </c>
      <c r="C43" s="14">
        <v>0</v>
      </c>
      <c r="D43" t="s">
        <v>82</v>
      </c>
      <c r="F43" s="2" t="e">
        <f>C135</f>
        <v>#NUM!</v>
      </c>
    </row>
    <row r="44" spans="1:6" x14ac:dyDescent="0.2">
      <c r="A44" t="s">
        <v>4</v>
      </c>
      <c r="C44" s="14">
        <v>0</v>
      </c>
      <c r="D44" t="s">
        <v>83</v>
      </c>
      <c r="F44" s="2" t="e">
        <f>C136</f>
        <v>#NUM!</v>
      </c>
    </row>
    <row r="45" spans="1:6" x14ac:dyDescent="0.2">
      <c r="A45" t="s">
        <v>5</v>
      </c>
      <c r="C45" s="19">
        <f>1-C43</f>
        <v>1</v>
      </c>
    </row>
    <row r="46" spans="1:6" x14ac:dyDescent="0.2">
      <c r="A46" t="s">
        <v>6</v>
      </c>
      <c r="C46" s="14">
        <v>0</v>
      </c>
      <c r="D46" s="18" t="s">
        <v>86</v>
      </c>
    </row>
    <row r="47" spans="1:6" x14ac:dyDescent="0.2">
      <c r="C47" s="14"/>
      <c r="D47" t="s">
        <v>87</v>
      </c>
    </row>
    <row r="48" spans="1:6" x14ac:dyDescent="0.2">
      <c r="A48" s="18" t="s">
        <v>112</v>
      </c>
      <c r="C48" s="15"/>
      <c r="D48" t="s">
        <v>88</v>
      </c>
      <c r="F48" s="2">
        <f>C79</f>
        <v>0</v>
      </c>
    </row>
    <row r="49" spans="1:6" x14ac:dyDescent="0.2">
      <c r="A49" t="s">
        <v>8</v>
      </c>
      <c r="C49" s="16">
        <v>0</v>
      </c>
      <c r="D49" t="s">
        <v>89</v>
      </c>
      <c r="F49" s="2">
        <f>C80</f>
        <v>0</v>
      </c>
    </row>
    <row r="50" spans="1:6" x14ac:dyDescent="0.2">
      <c r="A50" t="s">
        <v>9</v>
      </c>
      <c r="C50" s="16">
        <v>0</v>
      </c>
      <c r="E50" t="s">
        <v>109</v>
      </c>
      <c r="F50" s="5">
        <f>C174</f>
        <v>0</v>
      </c>
    </row>
    <row r="51" spans="1:6" x14ac:dyDescent="0.2">
      <c r="A51" t="s">
        <v>10</v>
      </c>
      <c r="C51" s="16">
        <v>0</v>
      </c>
      <c r="E51" t="s">
        <v>110</v>
      </c>
      <c r="F51" s="5">
        <f>C175</f>
        <v>0</v>
      </c>
    </row>
    <row r="52" spans="1:6" x14ac:dyDescent="0.2">
      <c r="A52" t="s">
        <v>11</v>
      </c>
      <c r="C52" s="16">
        <v>0</v>
      </c>
      <c r="E52" t="s">
        <v>107</v>
      </c>
      <c r="F52" s="2" t="e">
        <f>C176</f>
        <v>#NUM!</v>
      </c>
    </row>
    <row r="53" spans="1:6" x14ac:dyDescent="0.2">
      <c r="A53" t="s">
        <v>12</v>
      </c>
      <c r="C53" s="16">
        <v>0</v>
      </c>
      <c r="E53" t="s">
        <v>108</v>
      </c>
      <c r="F53" s="2" t="e">
        <f>C177</f>
        <v>#NUM!</v>
      </c>
    </row>
    <row r="54" spans="1:6" x14ac:dyDescent="0.2">
      <c r="A54" t="s">
        <v>62</v>
      </c>
      <c r="C54" s="16">
        <v>0</v>
      </c>
    </row>
    <row r="55" spans="1:6" x14ac:dyDescent="0.2">
      <c r="C55" s="15"/>
    </row>
    <row r="56" spans="1:6" x14ac:dyDescent="0.2">
      <c r="A56" s="18" t="s">
        <v>72</v>
      </c>
      <c r="C56" s="15"/>
    </row>
    <row r="57" spans="1:6" x14ac:dyDescent="0.2">
      <c r="A57" t="s">
        <v>96</v>
      </c>
      <c r="C57" s="16">
        <v>0</v>
      </c>
    </row>
    <row r="58" spans="1:6" x14ac:dyDescent="0.2">
      <c r="A58" t="s">
        <v>13</v>
      </c>
      <c r="C58" s="16">
        <v>0</v>
      </c>
    </row>
    <row r="59" spans="1:6" x14ac:dyDescent="0.2">
      <c r="A59" t="s">
        <v>14</v>
      </c>
      <c r="C59" s="16">
        <v>0</v>
      </c>
    </row>
    <row r="60" spans="1:6" x14ac:dyDescent="0.2">
      <c r="A60" t="s">
        <v>15</v>
      </c>
      <c r="C60" s="16">
        <v>0</v>
      </c>
    </row>
    <row r="61" spans="1:6" x14ac:dyDescent="0.2">
      <c r="A61" t="s">
        <v>95</v>
      </c>
      <c r="C61" s="16">
        <v>0</v>
      </c>
    </row>
    <row r="62" spans="1:6" x14ac:dyDescent="0.2">
      <c r="A62" t="s">
        <v>73</v>
      </c>
      <c r="C62" s="16">
        <v>0</v>
      </c>
    </row>
    <row r="63" spans="1:6" x14ac:dyDescent="0.2">
      <c r="A63" t="s">
        <v>16</v>
      </c>
      <c r="C63" s="16">
        <v>0</v>
      </c>
    </row>
    <row r="64" spans="1:6" x14ac:dyDescent="0.2">
      <c r="A64" t="s">
        <v>102</v>
      </c>
      <c r="C64" s="16">
        <v>0</v>
      </c>
    </row>
    <row r="65" spans="1:8" x14ac:dyDescent="0.2">
      <c r="C65" s="15"/>
    </row>
    <row r="66" spans="1:8" x14ac:dyDescent="0.2">
      <c r="A66" s="18" t="s">
        <v>17</v>
      </c>
      <c r="C66" s="15"/>
    </row>
    <row r="67" spans="1:8" x14ac:dyDescent="0.2">
      <c r="A67" t="s">
        <v>18</v>
      </c>
      <c r="C67" s="16">
        <v>0</v>
      </c>
    </row>
    <row r="68" spans="1:8" x14ac:dyDescent="0.2">
      <c r="A68" t="s">
        <v>19</v>
      </c>
      <c r="C68" s="16">
        <v>0</v>
      </c>
    </row>
    <row r="69" spans="1:8" x14ac:dyDescent="0.2">
      <c r="C69" s="15"/>
    </row>
    <row r="70" spans="1:8" x14ac:dyDescent="0.2">
      <c r="A70" s="18" t="s">
        <v>111</v>
      </c>
      <c r="C70" s="15"/>
    </row>
    <row r="71" spans="1:8" x14ac:dyDescent="0.2">
      <c r="A71" t="s">
        <v>113</v>
      </c>
      <c r="C71" s="16">
        <v>0</v>
      </c>
    </row>
    <row r="72" spans="1:8" x14ac:dyDescent="0.2">
      <c r="A72" t="s">
        <v>114</v>
      </c>
      <c r="C72" s="16">
        <v>0</v>
      </c>
    </row>
    <row r="73" spans="1:8" x14ac:dyDescent="0.2">
      <c r="A73" t="s">
        <v>104</v>
      </c>
      <c r="C73" s="14">
        <v>0</v>
      </c>
    </row>
    <row r="74" spans="1:8" x14ac:dyDescent="0.2">
      <c r="C74" s="14"/>
    </row>
    <row r="75" spans="1:8" ht="15.75" thickBot="1" x14ac:dyDescent="0.25">
      <c r="A75" s="18" t="s">
        <v>94</v>
      </c>
      <c r="C75" s="15"/>
    </row>
    <row r="76" spans="1:8" ht="15.75" thickTop="1" x14ac:dyDescent="0.2">
      <c r="A76" t="s">
        <v>55</v>
      </c>
      <c r="C76" s="35">
        <v>0</v>
      </c>
      <c r="D76" s="26" t="s">
        <v>97</v>
      </c>
      <c r="E76" s="27"/>
      <c r="F76" s="27"/>
      <c r="G76" s="27"/>
      <c r="H76" s="28"/>
    </row>
    <row r="77" spans="1:8" x14ac:dyDescent="0.2">
      <c r="A77" t="s">
        <v>56</v>
      </c>
      <c r="C77" s="35">
        <v>0</v>
      </c>
      <c r="D77" s="29" t="s">
        <v>98</v>
      </c>
      <c r="E77" s="30"/>
      <c r="F77" s="30"/>
      <c r="G77" s="30"/>
      <c r="H77" s="31"/>
    </row>
    <row r="78" spans="1:8" x14ac:dyDescent="0.2">
      <c r="A78" t="s">
        <v>57</v>
      </c>
      <c r="C78" s="36"/>
      <c r="D78" s="29" t="s">
        <v>99</v>
      </c>
      <c r="E78" s="30"/>
      <c r="F78" s="30"/>
      <c r="G78" s="30"/>
      <c r="H78" s="31"/>
    </row>
    <row r="79" spans="1:8" x14ac:dyDescent="0.2">
      <c r="A79" t="s">
        <v>58</v>
      </c>
      <c r="C79" s="35">
        <v>0</v>
      </c>
      <c r="D79" s="29" t="s">
        <v>100</v>
      </c>
      <c r="E79" s="30"/>
      <c r="F79" s="30"/>
      <c r="G79" s="30"/>
      <c r="H79" s="31"/>
    </row>
    <row r="80" spans="1:8" ht="15.75" thickBot="1" x14ac:dyDescent="0.25">
      <c r="A80" t="s">
        <v>59</v>
      </c>
      <c r="C80" s="35">
        <v>0</v>
      </c>
      <c r="D80" s="32" t="s">
        <v>101</v>
      </c>
      <c r="E80" s="33"/>
      <c r="F80" s="33"/>
      <c r="G80" s="33"/>
      <c r="H80" s="34"/>
    </row>
    <row r="81" spans="1:8" ht="16.5" thickTop="1" thickBot="1" x14ac:dyDescent="0.25">
      <c r="A81" s="20"/>
      <c r="B81" s="20"/>
      <c r="C81" s="20"/>
      <c r="D81" s="20"/>
      <c r="E81" s="20"/>
      <c r="F81" s="20"/>
      <c r="G81" s="20"/>
      <c r="H81" s="20"/>
    </row>
    <row r="82" spans="1:8" ht="15.75" thickTop="1" x14ac:dyDescent="0.2">
      <c r="A82" s="1"/>
      <c r="F82" s="1"/>
      <c r="G82" s="1"/>
      <c r="H82" s="1"/>
    </row>
    <row r="83" spans="1:8" x14ac:dyDescent="0.2">
      <c r="A83" s="17" t="s">
        <v>20</v>
      </c>
    </row>
    <row r="85" spans="1:8" x14ac:dyDescent="0.2">
      <c r="A85" s="18" t="s">
        <v>21</v>
      </c>
    </row>
    <row r="87" spans="1:8" x14ac:dyDescent="0.2">
      <c r="A87" s="1" t="s">
        <v>22</v>
      </c>
      <c r="C87" s="21">
        <v>2017</v>
      </c>
      <c r="D87" s="21">
        <v>2018</v>
      </c>
      <c r="E87" s="21">
        <v>2019</v>
      </c>
      <c r="F87" s="21">
        <v>2020</v>
      </c>
      <c r="G87" s="21">
        <v>2021</v>
      </c>
      <c r="H87" s="21">
        <v>2022</v>
      </c>
    </row>
    <row r="88" spans="1:8" x14ac:dyDescent="0.2">
      <c r="A88" t="s">
        <v>23</v>
      </c>
      <c r="C88" s="5">
        <f>C54</f>
        <v>0</v>
      </c>
    </row>
    <row r="90" spans="1:8" x14ac:dyDescent="0.2">
      <c r="A90" s="1" t="s">
        <v>24</v>
      </c>
    </row>
    <row r="91" spans="1:8" x14ac:dyDescent="0.2">
      <c r="A91" t="s">
        <v>25</v>
      </c>
      <c r="B91" s="6"/>
      <c r="D91" s="5">
        <f>$C$52*(1+$C$30)*(1+$C$31)</f>
        <v>0</v>
      </c>
      <c r="E91" s="5">
        <f>$C$52*(1+$C$30)^2*(1+$C$31)^2</f>
        <v>0</v>
      </c>
      <c r="F91" s="5">
        <f>$C$52*(1+$C$30)^3*(1+$C$31)^3</f>
        <v>0</v>
      </c>
      <c r="G91" s="5">
        <f>$C$52*(1+$C$30)^4*(1+$C$31)^4</f>
        <v>0</v>
      </c>
      <c r="H91" s="5">
        <f>$C$52*(1+$C$30)^5*(1+$C$31)^5</f>
        <v>0</v>
      </c>
    </row>
    <row r="92" spans="1:8" x14ac:dyDescent="0.2">
      <c r="A92" t="s">
        <v>26</v>
      </c>
      <c r="B92" s="4"/>
      <c r="C92" s="5">
        <f>$C$49</f>
        <v>0</v>
      </c>
      <c r="D92" s="3">
        <f>$C$49</f>
        <v>0</v>
      </c>
      <c r="E92" s="3">
        <f>$C$49</f>
        <v>0</v>
      </c>
      <c r="F92" s="3">
        <f>$C$49</f>
        <v>0</v>
      </c>
      <c r="G92" s="3">
        <f>$C$49</f>
        <v>0</v>
      </c>
    </row>
    <row r="93" spans="1:8" x14ac:dyDescent="0.2">
      <c r="A93" t="s">
        <v>27</v>
      </c>
      <c r="D93" s="3">
        <f>$C$50*(1+$C$30)</f>
        <v>0</v>
      </c>
      <c r="E93" s="3">
        <f>$C$50*(1+$C$30)^2</f>
        <v>0</v>
      </c>
      <c r="F93" s="3">
        <f>$C$50*(1+$C$30)^3</f>
        <v>0</v>
      </c>
      <c r="G93" s="3">
        <f>$C$50*(1+$C$30)^4</f>
        <v>0</v>
      </c>
      <c r="H93" s="3">
        <f>$C$50*(1+$C$30)^5</f>
        <v>0</v>
      </c>
    </row>
    <row r="94" spans="1:8" x14ac:dyDescent="0.2">
      <c r="A94" t="s">
        <v>28</v>
      </c>
      <c r="C94" s="8"/>
      <c r="D94" s="7">
        <f>$C$51*(1+$C$30)</f>
        <v>0</v>
      </c>
      <c r="E94" s="7">
        <f>$C$51*(1+$C$30)^2</f>
        <v>0</v>
      </c>
      <c r="F94" s="7">
        <f>$C$51*(1+$C$30)^3</f>
        <v>0</v>
      </c>
      <c r="G94" s="7">
        <f>$C$51*(1+$C$30)^4</f>
        <v>0</v>
      </c>
      <c r="H94" s="7">
        <f>$C$51*(1+$C$30)^5</f>
        <v>0</v>
      </c>
    </row>
    <row r="95" spans="1:8" x14ac:dyDescent="0.2">
      <c r="A95" t="s">
        <v>29</v>
      </c>
      <c r="B95" s="6"/>
      <c r="C95" s="9">
        <f t="shared" ref="C95:H95" si="0">SUM(C91:C94)</f>
        <v>0</v>
      </c>
      <c r="D95" s="9">
        <f t="shared" si="0"/>
        <v>0</v>
      </c>
      <c r="E95" s="9">
        <f t="shared" si="0"/>
        <v>0</v>
      </c>
      <c r="F95" s="9">
        <f t="shared" si="0"/>
        <v>0</v>
      </c>
      <c r="G95" s="9">
        <f t="shared" si="0"/>
        <v>0</v>
      </c>
      <c r="H95" s="9">
        <f t="shared" si="0"/>
        <v>0</v>
      </c>
    </row>
    <row r="96" spans="1:8" x14ac:dyDescent="0.2">
      <c r="B96" s="4"/>
    </row>
    <row r="97" spans="1:8" x14ac:dyDescent="0.2">
      <c r="A97" s="1" t="s">
        <v>30</v>
      </c>
      <c r="B97" s="4"/>
    </row>
    <row r="98" spans="1:8" x14ac:dyDescent="0.2">
      <c r="A98" t="s">
        <v>31</v>
      </c>
      <c r="B98" s="4"/>
      <c r="C98" s="8"/>
      <c r="D98" s="9" t="e">
        <f>(D91/$C32)</f>
        <v>#DIV/0!</v>
      </c>
      <c r="E98" s="9" t="e">
        <f>E91/$C32</f>
        <v>#DIV/0!</v>
      </c>
      <c r="F98" s="9" t="e">
        <f>F91/$C32</f>
        <v>#DIV/0!</v>
      </c>
      <c r="G98" s="9" t="e">
        <f>G91/$C32</f>
        <v>#DIV/0!</v>
      </c>
      <c r="H98" s="9" t="e">
        <f>H91/$C32</f>
        <v>#DIV/0!</v>
      </c>
    </row>
    <row r="99" spans="1:8" x14ac:dyDescent="0.2">
      <c r="A99" t="s">
        <v>32</v>
      </c>
      <c r="B99" s="6"/>
      <c r="C99" s="8"/>
      <c r="D99" s="9" t="e">
        <f>D98</f>
        <v>#DIV/0!</v>
      </c>
      <c r="E99" s="9" t="e">
        <f>E98</f>
        <v>#DIV/0!</v>
      </c>
      <c r="F99" s="9" t="e">
        <f>F98</f>
        <v>#DIV/0!</v>
      </c>
      <c r="G99" s="9" t="e">
        <f>G98</f>
        <v>#DIV/0!</v>
      </c>
      <c r="H99" s="9" t="e">
        <f>H98</f>
        <v>#DIV/0!</v>
      </c>
    </row>
    <row r="101" spans="1:8" x14ac:dyDescent="0.2">
      <c r="A101" t="s">
        <v>33</v>
      </c>
      <c r="C101" s="10">
        <f>C88+C95-C99</f>
        <v>0</v>
      </c>
      <c r="D101" s="10" t="e">
        <f>D95-D99</f>
        <v>#DIV/0!</v>
      </c>
      <c r="E101" s="10" t="e">
        <f>E95-E99</f>
        <v>#DIV/0!</v>
      </c>
      <c r="F101" s="10" t="e">
        <f>F95-F99</f>
        <v>#DIV/0!</v>
      </c>
      <c r="G101" s="10" t="e">
        <f>G95-G99</f>
        <v>#DIV/0!</v>
      </c>
      <c r="H101" s="10" t="e">
        <f>H95-H99</f>
        <v>#DIV/0!</v>
      </c>
    </row>
    <row r="104" spans="1:8" x14ac:dyDescent="0.2">
      <c r="A104" t="s">
        <v>63</v>
      </c>
      <c r="C104" s="2">
        <f>C76</f>
        <v>0</v>
      </c>
    </row>
    <row r="105" spans="1:8" x14ac:dyDescent="0.2">
      <c r="A105" t="s">
        <v>34</v>
      </c>
      <c r="C105" s="5" t="e">
        <f>NPV(C104,D101:H101)+C101</f>
        <v>#DIV/0!</v>
      </c>
    </row>
    <row r="106" spans="1:8" x14ac:dyDescent="0.2">
      <c r="A106" t="s">
        <v>35</v>
      </c>
      <c r="C106" s="2" t="e">
        <f>IRR(C101:H101,0)</f>
        <v>#VALUE!</v>
      </c>
    </row>
    <row r="107" spans="1:8" x14ac:dyDescent="0.2">
      <c r="A107" t="s">
        <v>36</v>
      </c>
      <c r="C107" s="2" t="e">
        <f>RATE(5,,-(-$D$101/(1+C104)-$E$101/(1+C104)^2-$F$101/(1+C104)^3-$G$101/(1+C104)^4-$H$101/(1+C104)^5),+$C$101*(1+C104)^5)</f>
        <v>#DIV/0!</v>
      </c>
    </row>
    <row r="110" spans="1:8" x14ac:dyDescent="0.2">
      <c r="A110" s="18" t="s">
        <v>90</v>
      </c>
    </row>
    <row r="112" spans="1:8" x14ac:dyDescent="0.2">
      <c r="A112" s="1" t="s">
        <v>22</v>
      </c>
      <c r="C112" s="21">
        <v>2017</v>
      </c>
      <c r="D112" s="21">
        <v>2018</v>
      </c>
      <c r="E112" s="21">
        <v>2019</v>
      </c>
      <c r="F112" s="21">
        <v>2020</v>
      </c>
      <c r="G112" s="21">
        <v>2021</v>
      </c>
      <c r="H112" s="21">
        <v>2022</v>
      </c>
    </row>
    <row r="113" spans="1:8" x14ac:dyDescent="0.2">
      <c r="A113" t="s">
        <v>37</v>
      </c>
      <c r="C113" s="5">
        <f>C58</f>
        <v>0</v>
      </c>
    </row>
    <row r="114" spans="1:8" x14ac:dyDescent="0.2">
      <c r="A114" t="s">
        <v>38</v>
      </c>
      <c r="C114" s="7">
        <f>C59</f>
        <v>0</v>
      </c>
      <c r="D114" s="8"/>
      <c r="E114" s="8"/>
      <c r="F114" s="8"/>
      <c r="G114" s="8"/>
      <c r="H114" s="8"/>
    </row>
    <row r="115" spans="1:8" x14ac:dyDescent="0.2">
      <c r="A115" t="s">
        <v>39</v>
      </c>
      <c r="B115" s="6"/>
      <c r="C115" s="9">
        <f>C113+C114</f>
        <v>0</v>
      </c>
      <c r="D115" s="8"/>
      <c r="E115" s="9"/>
      <c r="F115" s="9"/>
      <c r="G115" s="9"/>
      <c r="H115" s="9"/>
    </row>
    <row r="117" spans="1:8" x14ac:dyDescent="0.2">
      <c r="A117" s="1" t="s">
        <v>24</v>
      </c>
    </row>
    <row r="118" spans="1:8" x14ac:dyDescent="0.2">
      <c r="A118" t="s">
        <v>40</v>
      </c>
      <c r="D118" s="5">
        <f>$C$67*(1+$C$30)*(1+$C$31)</f>
        <v>0</v>
      </c>
      <c r="E118" s="5">
        <f>$C$67*(1+$C$30)^2*(1+$C$31)^2</f>
        <v>0</v>
      </c>
      <c r="F118" s="5">
        <f>$C$67*(1+$C$30)^3*(1+$C$31)^3</f>
        <v>0</v>
      </c>
      <c r="G118" s="5">
        <f>$C$67*(1+$C$30)^4*(1+$C$31)^4</f>
        <v>0</v>
      </c>
      <c r="H118" s="5">
        <f>$C$67*(1+$C$30)^5*(1+$C$31)^5</f>
        <v>0</v>
      </c>
    </row>
    <row r="119" spans="1:8" x14ac:dyDescent="0.2">
      <c r="A119" t="s">
        <v>41</v>
      </c>
      <c r="C119" s="8"/>
      <c r="D119" s="7">
        <f>$C$68*(1+$C$30)*(1+$C$31)</f>
        <v>0</v>
      </c>
      <c r="E119" s="7">
        <f>$C$68*(1+$C$30)^2*(1+$C$31)^2</f>
        <v>0</v>
      </c>
      <c r="F119" s="7">
        <f>$C$68*(1+$C$30)^3*(1+$C$31)^3</f>
        <v>0</v>
      </c>
      <c r="G119" s="7">
        <f>$C$68*(1+$C$30)^4*(1+$C$31)^4</f>
        <v>0</v>
      </c>
      <c r="H119" s="7">
        <f>$C$68*(1+$C$30)^5*(1+$C$31)^5</f>
        <v>0</v>
      </c>
    </row>
    <row r="120" spans="1:8" x14ac:dyDescent="0.2">
      <c r="A120" t="s">
        <v>29</v>
      </c>
      <c r="B120" s="6"/>
      <c r="C120" s="9"/>
      <c r="D120" s="9">
        <f>D118+D119</f>
        <v>0</v>
      </c>
      <c r="E120" s="9">
        <f>E118+E119</f>
        <v>0</v>
      </c>
      <c r="F120" s="9">
        <f>F118+F119</f>
        <v>0</v>
      </c>
      <c r="G120" s="9">
        <f>G118+G119</f>
        <v>0</v>
      </c>
      <c r="H120" s="9">
        <f>H118+H119</f>
        <v>0</v>
      </c>
    </row>
    <row r="122" spans="1:8" x14ac:dyDescent="0.2">
      <c r="A122" s="1" t="s">
        <v>30</v>
      </c>
    </row>
    <row r="123" spans="1:8" x14ac:dyDescent="0.2">
      <c r="A123" t="s">
        <v>42</v>
      </c>
      <c r="C123" s="5">
        <f>C57</f>
        <v>0</v>
      </c>
      <c r="D123" s="5">
        <f>C57</f>
        <v>0</v>
      </c>
      <c r="E123" s="5">
        <f>C57</f>
        <v>0</v>
      </c>
      <c r="F123" s="5">
        <f>C57</f>
        <v>0</v>
      </c>
      <c r="G123" s="5">
        <f>C57</f>
        <v>0</v>
      </c>
    </row>
    <row r="124" spans="1:8" x14ac:dyDescent="0.2">
      <c r="A124" t="s">
        <v>43</v>
      </c>
      <c r="D124" s="3">
        <f>$C$32*(D118+D119)</f>
        <v>0</v>
      </c>
      <c r="E124" s="3">
        <f>$C$32*(E118+E119)</f>
        <v>0</v>
      </c>
      <c r="F124" s="3">
        <f>$C$32*(F118+F119)</f>
        <v>0</v>
      </c>
      <c r="G124" s="3">
        <f>$C$32*(G118+G119)</f>
        <v>0</v>
      </c>
      <c r="H124" s="5">
        <f>$C$32*(H118+H119)</f>
        <v>0</v>
      </c>
    </row>
    <row r="125" spans="1:8" x14ac:dyDescent="0.2">
      <c r="A125" t="s">
        <v>44</v>
      </c>
      <c r="D125" s="3">
        <f>$C$62*(1+$C$30)</f>
        <v>0</v>
      </c>
      <c r="E125" s="3">
        <f>$C$62*(1+$C$30)^2</f>
        <v>0</v>
      </c>
      <c r="F125" s="3">
        <f>$C$62*(1+$C$30)^3</f>
        <v>0</v>
      </c>
      <c r="G125" s="3">
        <f>$C$62*(1+$C$30)^4</f>
        <v>0</v>
      </c>
      <c r="H125" s="3">
        <f>$C$62*(1+$C$30)^5</f>
        <v>0</v>
      </c>
    </row>
    <row r="126" spans="1:8" x14ac:dyDescent="0.2">
      <c r="A126" t="s">
        <v>45</v>
      </c>
      <c r="D126" s="3">
        <f>$C$61*(1+C30)</f>
        <v>0</v>
      </c>
      <c r="E126" s="3">
        <f>$C$61*(1+$C$30)^2</f>
        <v>0</v>
      </c>
      <c r="F126" s="3">
        <f>$C$61*(1+$C$30)^3</f>
        <v>0</v>
      </c>
      <c r="G126" s="3">
        <f>$C$61*(1+$C$30)^4</f>
        <v>0</v>
      </c>
      <c r="H126" s="3">
        <f>$C$61*(1+$C$30)^5</f>
        <v>0</v>
      </c>
    </row>
    <row r="127" spans="1:8" x14ac:dyDescent="0.2">
      <c r="A127" t="s">
        <v>46</v>
      </c>
      <c r="C127" s="8"/>
      <c r="D127" s="7">
        <f>$C$63*(1+C30)</f>
        <v>0</v>
      </c>
      <c r="E127" s="7">
        <f>$C$63*(1+$C$30)^2</f>
        <v>0</v>
      </c>
      <c r="F127" s="7">
        <f>$C$63*(1+$C$30)^3</f>
        <v>0</v>
      </c>
      <c r="G127" s="7">
        <f>$C$63*(1+$C$30)^4</f>
        <v>0</v>
      </c>
      <c r="H127" s="7">
        <f>$C$63*(1+$C$30)^5</f>
        <v>0</v>
      </c>
    </row>
    <row r="128" spans="1:8" x14ac:dyDescent="0.2">
      <c r="A128" t="s">
        <v>32</v>
      </c>
      <c r="B128" s="6"/>
      <c r="C128" s="9">
        <f t="shared" ref="C128:H128" si="1">SUM(C123:C127)</f>
        <v>0</v>
      </c>
      <c r="D128" s="9">
        <f t="shared" si="1"/>
        <v>0</v>
      </c>
      <c r="E128" s="9">
        <f t="shared" si="1"/>
        <v>0</v>
      </c>
      <c r="F128" s="9">
        <f t="shared" si="1"/>
        <v>0</v>
      </c>
      <c r="G128" s="9">
        <f t="shared" si="1"/>
        <v>0</v>
      </c>
      <c r="H128" s="9">
        <f t="shared" si="1"/>
        <v>0</v>
      </c>
    </row>
    <row r="130" spans="1:9" ht="15.75" thickBot="1" x14ac:dyDescent="0.25">
      <c r="A130" t="s">
        <v>33</v>
      </c>
      <c r="C130" s="10">
        <f t="shared" ref="C130:H130" si="2">-C115+C120-C128</f>
        <v>0</v>
      </c>
      <c r="D130" s="10">
        <f t="shared" si="2"/>
        <v>0</v>
      </c>
      <c r="E130" s="10">
        <f t="shared" si="2"/>
        <v>0</v>
      </c>
      <c r="F130" s="10">
        <f t="shared" si="2"/>
        <v>0</v>
      </c>
      <c r="G130" s="10">
        <f t="shared" si="2"/>
        <v>0</v>
      </c>
      <c r="H130" s="10">
        <f t="shared" si="2"/>
        <v>0</v>
      </c>
      <c r="I130" s="23"/>
    </row>
    <row r="131" spans="1:9" ht="15.75" thickTop="1" x14ac:dyDescent="0.2">
      <c r="C131" t="s">
        <v>47</v>
      </c>
    </row>
    <row r="133" spans="1:9" x14ac:dyDescent="0.2">
      <c r="A133" t="s">
        <v>63</v>
      </c>
      <c r="C133" s="2">
        <f>C77</f>
        <v>0</v>
      </c>
    </row>
    <row r="134" spans="1:9" x14ac:dyDescent="0.2">
      <c r="A134" t="s">
        <v>34</v>
      </c>
      <c r="C134" s="5">
        <f>NPV(C133,D130:H130)+C130</f>
        <v>0</v>
      </c>
    </row>
    <row r="135" spans="1:9" x14ac:dyDescent="0.2">
      <c r="A135" t="s">
        <v>35</v>
      </c>
      <c r="C135" s="2" t="e">
        <f>IRR(C130:H130,C133)</f>
        <v>#NUM!</v>
      </c>
    </row>
    <row r="136" spans="1:9" x14ac:dyDescent="0.2">
      <c r="A136" t="s">
        <v>36</v>
      </c>
      <c r="C136" s="2" t="e">
        <f>RATE(5,,C130,$D$130*(1+C133)^4+$E$130*(1+C133)^3+$F$130*(1+C133)^2+$G$130*(1+C133)^1+$H$130)</f>
        <v>#NUM!</v>
      </c>
    </row>
    <row r="139" spans="1:9" x14ac:dyDescent="0.2">
      <c r="A139" s="18" t="s">
        <v>91</v>
      </c>
    </row>
    <row r="141" spans="1:9" x14ac:dyDescent="0.2">
      <c r="A141" s="1" t="s">
        <v>22</v>
      </c>
      <c r="C141" s="21">
        <v>2017</v>
      </c>
      <c r="D141" s="21">
        <v>2018</v>
      </c>
      <c r="E141" s="21">
        <v>2019</v>
      </c>
      <c r="F141" s="21">
        <v>2020</v>
      </c>
      <c r="G141" s="21">
        <v>2021</v>
      </c>
      <c r="H141" s="21">
        <v>2022</v>
      </c>
    </row>
    <row r="142" spans="1:9" x14ac:dyDescent="0.2">
      <c r="A142" t="s">
        <v>37</v>
      </c>
      <c r="C142" s="5">
        <f>C58</f>
        <v>0</v>
      </c>
    </row>
    <row r="143" spans="1:9" x14ac:dyDescent="0.2">
      <c r="A143" t="s">
        <v>38</v>
      </c>
      <c r="C143" s="7">
        <f>C59</f>
        <v>0</v>
      </c>
      <c r="D143" s="8"/>
      <c r="E143" s="8"/>
      <c r="F143" s="8"/>
      <c r="G143" s="8"/>
      <c r="H143" s="8"/>
    </row>
    <row r="144" spans="1:9" x14ac:dyDescent="0.2">
      <c r="A144" t="s">
        <v>39</v>
      </c>
      <c r="B144" s="6"/>
      <c r="C144" s="9">
        <f>C142+C143</f>
        <v>0</v>
      </c>
      <c r="D144" s="8"/>
      <c r="E144" s="9"/>
      <c r="F144" s="9"/>
      <c r="G144" s="9"/>
      <c r="H144" s="9"/>
    </row>
    <row r="146" spans="1:8" x14ac:dyDescent="0.2">
      <c r="A146" s="1" t="s">
        <v>24</v>
      </c>
    </row>
    <row r="147" spans="1:8" x14ac:dyDescent="0.2">
      <c r="A147" t="s">
        <v>40</v>
      </c>
      <c r="D147" s="5">
        <f>$C$67*(1+$C$30)*(1+$C$31)</f>
        <v>0</v>
      </c>
      <c r="E147" s="5">
        <f>$C$67*(1+$C$30)^2*(1+$C$31)^2</f>
        <v>0</v>
      </c>
      <c r="F147" s="5">
        <f>$C$67*(1+$C$30)^3*(1+$C$31)^3</f>
        <v>0</v>
      </c>
      <c r="G147" s="5">
        <f>$C$67*(1+$C$30)^4*(1+$C$31)^4</f>
        <v>0</v>
      </c>
      <c r="H147" s="5">
        <f>$C$67*(1+$C$30)^5*(1+$C$31)^5</f>
        <v>0</v>
      </c>
    </row>
    <row r="148" spans="1:8" x14ac:dyDescent="0.2">
      <c r="A148" t="s">
        <v>41</v>
      </c>
      <c r="C148" s="8"/>
      <c r="D148" s="7">
        <f>$C$68*(1+$C$30)*(1+$C$31)</f>
        <v>0</v>
      </c>
      <c r="E148" s="7">
        <f>$C$68*(1+$C$30)^2*(1+$C$31)^2</f>
        <v>0</v>
      </c>
      <c r="F148" s="7">
        <f>$C$68*(1+$C$30)^3*(1+$C$31)^3</f>
        <v>0</v>
      </c>
      <c r="G148" s="7">
        <f>$C$68*(1+$C$30)^4*(1+$C$31)^4</f>
        <v>0</v>
      </c>
      <c r="H148" s="7">
        <f>$C$68*(1+$C$30)^5*(1+$C$31)^5</f>
        <v>0</v>
      </c>
    </row>
    <row r="149" spans="1:8" x14ac:dyDescent="0.2">
      <c r="A149" t="s">
        <v>29</v>
      </c>
      <c r="B149" s="6"/>
      <c r="C149" s="9"/>
      <c r="D149" s="9">
        <f>D147+D148</f>
        <v>0</v>
      </c>
      <c r="E149" s="9">
        <f>E147+E148</f>
        <v>0</v>
      </c>
      <c r="F149" s="9">
        <f>F147+F148</f>
        <v>0</v>
      </c>
      <c r="G149" s="9">
        <f>G147+G148</f>
        <v>0</v>
      </c>
      <c r="H149" s="9">
        <f>H147+H148</f>
        <v>0</v>
      </c>
    </row>
    <row r="151" spans="1:8" x14ac:dyDescent="0.2">
      <c r="A151" s="1" t="s">
        <v>30</v>
      </c>
    </row>
    <row r="152" spans="1:8" x14ac:dyDescent="0.2">
      <c r="A152" t="s">
        <v>42</v>
      </c>
      <c r="C152" s="5">
        <f>$C$57</f>
        <v>0</v>
      </c>
      <c r="D152" s="5">
        <f>$C$57</f>
        <v>0</v>
      </c>
      <c r="E152" s="5">
        <f>$C$57</f>
        <v>0</v>
      </c>
      <c r="F152" s="5">
        <f>$C$57</f>
        <v>0</v>
      </c>
      <c r="G152" s="5">
        <f>$C$57</f>
        <v>0</v>
      </c>
    </row>
    <row r="153" spans="1:8" x14ac:dyDescent="0.2">
      <c r="A153" t="s">
        <v>43</v>
      </c>
      <c r="D153" s="3">
        <f>$C$32*(D147+D148)</f>
        <v>0</v>
      </c>
      <c r="E153" s="3">
        <f>$C$32*(E147+E148)</f>
        <v>0</v>
      </c>
      <c r="F153" s="3">
        <f>$C$32*(F147+F148)</f>
        <v>0</v>
      </c>
      <c r="G153" s="3">
        <f>$C$32*(G147+G148)</f>
        <v>0</v>
      </c>
      <c r="H153" s="5">
        <f>$C$32*(H147+H148)</f>
        <v>0</v>
      </c>
    </row>
    <row r="154" spans="1:8" x14ac:dyDescent="0.2">
      <c r="A154" t="s">
        <v>44</v>
      </c>
      <c r="D154" s="3">
        <f>$C$62*(1+$C$30)</f>
        <v>0</v>
      </c>
      <c r="E154" s="3">
        <f>$C$62*(1+$C$30)^2</f>
        <v>0</v>
      </c>
      <c r="F154" s="3">
        <f>$C$62*(1+$C$30)^3</f>
        <v>0</v>
      </c>
      <c r="G154" s="3">
        <f>$C$62*(1+$C$30)^4</f>
        <v>0</v>
      </c>
      <c r="H154" s="3">
        <f>$C$62*(1+$C$30)^5</f>
        <v>0</v>
      </c>
    </row>
    <row r="155" spans="1:8" x14ac:dyDescent="0.2">
      <c r="A155" t="s">
        <v>45</v>
      </c>
      <c r="D155" s="3">
        <f>$C$61*(1+C30)</f>
        <v>0</v>
      </c>
      <c r="E155" s="3">
        <f>$C$61*(1+$C$30)^2</f>
        <v>0</v>
      </c>
      <c r="F155" s="3">
        <f>$C$61*(1+$C$30)^3</f>
        <v>0</v>
      </c>
      <c r="G155" s="3">
        <f>$C$61*(1+$C$30)^4</f>
        <v>0</v>
      </c>
      <c r="H155" s="3">
        <f>$C$61*(1+$C$30)^5</f>
        <v>0</v>
      </c>
    </row>
    <row r="156" spans="1:8" x14ac:dyDescent="0.2">
      <c r="A156" t="s">
        <v>46</v>
      </c>
      <c r="C156" s="8"/>
      <c r="D156" s="7">
        <f>$C$63*(1+C30)</f>
        <v>0</v>
      </c>
      <c r="E156" s="7">
        <f>$C$63*(1+$C$30)^2</f>
        <v>0</v>
      </c>
      <c r="F156" s="7">
        <f>$C$63*(1+$C$30)^3</f>
        <v>0</v>
      </c>
      <c r="G156" s="7">
        <f>$C$63*(1+$C$30)^4</f>
        <v>0</v>
      </c>
      <c r="H156" s="7">
        <f>$C$63*(1+$C$30)^5</f>
        <v>0</v>
      </c>
    </row>
    <row r="157" spans="1:8" x14ac:dyDescent="0.2">
      <c r="A157" t="s">
        <v>48</v>
      </c>
      <c r="B157" s="6"/>
      <c r="C157" s="9">
        <f t="shared" ref="C157:H157" si="3">SUM(C152:C156)</f>
        <v>0</v>
      </c>
      <c r="D157" s="9">
        <f t="shared" si="3"/>
        <v>0</v>
      </c>
      <c r="E157" s="9">
        <f t="shared" si="3"/>
        <v>0</v>
      </c>
      <c r="F157" s="9">
        <f t="shared" si="3"/>
        <v>0</v>
      </c>
      <c r="G157" s="9">
        <f t="shared" si="3"/>
        <v>0</v>
      </c>
      <c r="H157" s="9">
        <f t="shared" si="3"/>
        <v>0</v>
      </c>
    </row>
    <row r="158" spans="1:8" x14ac:dyDescent="0.2">
      <c r="A158" t="s">
        <v>49</v>
      </c>
      <c r="C158" s="5">
        <f t="shared" ref="C158:H158" si="4">C149-C157</f>
        <v>0</v>
      </c>
      <c r="D158" s="5">
        <f t="shared" si="4"/>
        <v>0</v>
      </c>
      <c r="E158" s="5">
        <f t="shared" si="4"/>
        <v>0</v>
      </c>
      <c r="F158" s="5">
        <f t="shared" si="4"/>
        <v>0</v>
      </c>
      <c r="G158" s="5">
        <f t="shared" si="4"/>
        <v>0</v>
      </c>
      <c r="H158" s="5">
        <f t="shared" si="4"/>
        <v>0</v>
      </c>
    </row>
    <row r="159" spans="1:8" x14ac:dyDescent="0.2">
      <c r="A159" t="s">
        <v>50</v>
      </c>
      <c r="C159" s="7">
        <f t="shared" ref="C159:H159" si="5">$C$41*C158</f>
        <v>0</v>
      </c>
      <c r="D159" s="7">
        <f t="shared" si="5"/>
        <v>0</v>
      </c>
      <c r="E159" s="7">
        <f t="shared" si="5"/>
        <v>0</v>
      </c>
      <c r="F159" s="7">
        <f t="shared" si="5"/>
        <v>0</v>
      </c>
      <c r="G159" s="7">
        <f t="shared" si="5"/>
        <v>0</v>
      </c>
      <c r="H159" s="7">
        <f t="shared" si="5"/>
        <v>0</v>
      </c>
    </row>
    <row r="160" spans="1:8" x14ac:dyDescent="0.2">
      <c r="A160" t="s">
        <v>51</v>
      </c>
      <c r="C160" s="5">
        <f t="shared" ref="C160:H160" si="6">C158-C159</f>
        <v>0</v>
      </c>
      <c r="D160" s="5">
        <f t="shared" si="6"/>
        <v>0</v>
      </c>
      <c r="E160" s="5">
        <f t="shared" si="6"/>
        <v>0</v>
      </c>
      <c r="F160" s="5">
        <f t="shared" si="6"/>
        <v>0</v>
      </c>
      <c r="G160" s="5">
        <f t="shared" si="6"/>
        <v>0</v>
      </c>
      <c r="H160" s="5">
        <f t="shared" si="6"/>
        <v>0</v>
      </c>
    </row>
    <row r="161" spans="1:8" x14ac:dyDescent="0.2">
      <c r="A161" t="s">
        <v>52</v>
      </c>
      <c r="C161" s="8"/>
      <c r="D161" s="7">
        <f>$C$41*($C$53+$C$60)</f>
        <v>0</v>
      </c>
      <c r="E161" s="7">
        <f>$C$41*($C$53+$C$60)</f>
        <v>0</v>
      </c>
      <c r="F161" s="7">
        <f>$C$41*($C$53+$C$60)</f>
        <v>0</v>
      </c>
      <c r="G161" s="7">
        <f>$C$41*($C$53+$C$60)</f>
        <v>0</v>
      </c>
      <c r="H161" s="7">
        <f>$C$41*($C$53+$C$60)</f>
        <v>0</v>
      </c>
    </row>
    <row r="162" spans="1:8" x14ac:dyDescent="0.2">
      <c r="A162" t="s">
        <v>65</v>
      </c>
      <c r="C162" s="22">
        <f>-C144+C160</f>
        <v>0</v>
      </c>
      <c r="D162" s="22">
        <f>D144+D160+D161</f>
        <v>0</v>
      </c>
      <c r="E162" s="22">
        <f>E144+E160+E161</f>
        <v>0</v>
      </c>
      <c r="F162" s="22">
        <f>F144+F160+F161</f>
        <v>0</v>
      </c>
      <c r="G162" s="22">
        <f>G144+G160+G161</f>
        <v>0</v>
      </c>
      <c r="H162" s="22">
        <f>H144+H160+H161</f>
        <v>0</v>
      </c>
    </row>
    <row r="163" spans="1:8" x14ac:dyDescent="0.2">
      <c r="A163" t="s">
        <v>92</v>
      </c>
      <c r="D163" s="3">
        <f>C71</f>
        <v>0</v>
      </c>
      <c r="E163" s="3">
        <f>C72</f>
        <v>0</v>
      </c>
      <c r="F163" s="3">
        <f>E163*(1+$C$73)</f>
        <v>0</v>
      </c>
      <c r="G163" s="3">
        <f>F163*(1+$C$73)</f>
        <v>0</v>
      </c>
      <c r="H163" s="3">
        <f>G163*(1+$C$73)</f>
        <v>0</v>
      </c>
    </row>
    <row r="164" spans="1:8" x14ac:dyDescent="0.2">
      <c r="A164" t="s">
        <v>103</v>
      </c>
      <c r="D164" s="3">
        <f>C64</f>
        <v>0</v>
      </c>
      <c r="E164" s="3">
        <f>D164*(1+$C$30)</f>
        <v>0</v>
      </c>
      <c r="F164" s="3">
        <f>E164*(1+$C$30)</f>
        <v>0</v>
      </c>
      <c r="G164" s="3">
        <f>F164*(1+$C$30)</f>
        <v>0</v>
      </c>
      <c r="H164" s="3">
        <f>G164*(1+$C$30)</f>
        <v>0</v>
      </c>
    </row>
    <row r="165" spans="1:8" x14ac:dyDescent="0.2">
      <c r="A165" t="s">
        <v>53</v>
      </c>
      <c r="C165" s="8"/>
      <c r="D165" s="7">
        <f>(D163-D164)*$C$41</f>
        <v>0</v>
      </c>
      <c r="E165" s="7">
        <f>(E163-E164)*$C$41</f>
        <v>0</v>
      </c>
      <c r="F165" s="7">
        <f>(F163-F164)*$C$41</f>
        <v>0</v>
      </c>
      <c r="G165" s="7">
        <f>(G163-G164)*$C$41</f>
        <v>0</v>
      </c>
      <c r="H165" s="7">
        <f>(H163-H164)*$C$41</f>
        <v>0</v>
      </c>
    </row>
    <row r="166" spans="1:8" x14ac:dyDescent="0.2">
      <c r="A166" t="s">
        <v>64</v>
      </c>
      <c r="C166" s="25"/>
      <c r="D166" s="22">
        <f>D163-D164-D165</f>
        <v>0</v>
      </c>
      <c r="E166" s="22">
        <f>E163-E164-E165</f>
        <v>0</v>
      </c>
      <c r="F166" s="22">
        <f>F163-F164-F165</f>
        <v>0</v>
      </c>
      <c r="G166" s="22">
        <f>G163-G164-G165</f>
        <v>0</v>
      </c>
      <c r="H166" s="22">
        <f>H163-H164-H165</f>
        <v>0</v>
      </c>
    </row>
    <row r="168" spans="1:8" x14ac:dyDescent="0.2">
      <c r="A168" t="s">
        <v>33</v>
      </c>
      <c r="C168" s="10">
        <f>C162+C163+C165</f>
        <v>0</v>
      </c>
      <c r="D168" s="10">
        <f>D162+D166</f>
        <v>0</v>
      </c>
      <c r="E168" s="10">
        <f>E162+E166</f>
        <v>0</v>
      </c>
      <c r="F168" s="10">
        <f>F162+F166</f>
        <v>0</v>
      </c>
      <c r="G168" s="10">
        <f>G162+G166</f>
        <v>0</v>
      </c>
      <c r="H168" s="10">
        <f>H162+H166</f>
        <v>0</v>
      </c>
    </row>
    <row r="171" spans="1:8" x14ac:dyDescent="0.2">
      <c r="A171" t="s">
        <v>66</v>
      </c>
    </row>
    <row r="172" spans="1:8" x14ac:dyDescent="0.2">
      <c r="A172" t="s">
        <v>67</v>
      </c>
      <c r="C172" s="2">
        <f>C79</f>
        <v>0</v>
      </c>
    </row>
    <row r="173" spans="1:8" x14ac:dyDescent="0.2">
      <c r="A173" t="s">
        <v>68</v>
      </c>
      <c r="C173" s="2">
        <f>C80</f>
        <v>0</v>
      </c>
    </row>
    <row r="174" spans="1:8" x14ac:dyDescent="0.2">
      <c r="A174" t="s">
        <v>105</v>
      </c>
      <c r="C174" s="5">
        <f>NPV(C172,D162:H162)+C162</f>
        <v>0</v>
      </c>
    </row>
    <row r="175" spans="1:8" x14ac:dyDescent="0.2">
      <c r="A175" t="s">
        <v>106</v>
      </c>
      <c r="C175" s="5">
        <f>NPV(C172,D162:H162)+C168+NPV(C173,D166:H166)</f>
        <v>0</v>
      </c>
    </row>
    <row r="176" spans="1:8" x14ac:dyDescent="0.2">
      <c r="A176" t="s">
        <v>35</v>
      </c>
      <c r="C176" s="2" t="e">
        <f>IRR(C168:H168,C172)</f>
        <v>#NUM!</v>
      </c>
    </row>
    <row r="177" spans="1:8" x14ac:dyDescent="0.2">
      <c r="A177" t="s">
        <v>36</v>
      </c>
      <c r="C177" s="2" t="e">
        <f>RATE(5,,C168,$D$168*(1+C172)^4+$E$168*(1+C172)^3+$F$168*(1+C172)^2+$G$168*(1+C172)^1+$H$168)</f>
        <v>#NUM!</v>
      </c>
    </row>
    <row r="178" spans="1:8" x14ac:dyDescent="0.2">
      <c r="C178" s="2"/>
    </row>
    <row r="179" spans="1:8" ht="15.75" thickBot="1" x14ac:dyDescent="0.25">
      <c r="A179" s="20"/>
      <c r="B179" s="20"/>
      <c r="C179" s="20"/>
      <c r="D179" s="20"/>
      <c r="E179" s="20"/>
      <c r="F179" s="20"/>
      <c r="G179" s="20"/>
      <c r="H179" s="20"/>
    </row>
    <row r="180" spans="1:8" ht="15.75" thickTop="1" x14ac:dyDescent="0.2">
      <c r="A180" s="1"/>
      <c r="F180" s="1"/>
      <c r="G180" s="1"/>
      <c r="H180" s="1"/>
    </row>
    <row r="181" spans="1:8" x14ac:dyDescent="0.2">
      <c r="F181" s="1"/>
      <c r="H181" s="13" t="s">
        <v>54</v>
      </c>
    </row>
    <row r="182" spans="1:8" x14ac:dyDescent="0.2">
      <c r="A182" s="43" t="s">
        <v>131</v>
      </c>
    </row>
  </sheetData>
  <phoneticPr fontId="0" type="noConversion"/>
  <pageMargins left="0.5" right="0.5" top="0.75" bottom="0.75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CASE22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Song, Paula H.</dc:creator>
  <cp:lastModifiedBy>Joe Pixler</cp:lastModifiedBy>
  <dcterms:created xsi:type="dcterms:W3CDTF">1999-03-24T17:17:44Z</dcterms:created>
  <dcterms:modified xsi:type="dcterms:W3CDTF">2022-03-15T16:11:41Z</dcterms:modified>
</cp:coreProperties>
</file>